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AMT\Testimony Data\"/>
    </mc:Choice>
  </mc:AlternateContent>
  <xr:revisionPtr revIDLastSave="0" documentId="13_ncr:1_{860FCC7E-6D67-44E4-AA27-FB833BF85714}" xr6:coauthVersionLast="47" xr6:coauthVersionMax="47" xr10:uidLastSave="{00000000-0000-0000-0000-000000000000}"/>
  <bookViews>
    <workbookView xWindow="-120" yWindow="-120" windowWidth="29040" windowHeight="17640" xr2:uid="{893B2580-6BB2-4126-A492-F246E569D284}"/>
  </bookViews>
  <sheets>
    <sheet name="NOx Summaries" sheetId="1" r:id="rId1"/>
    <sheet name="No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1" l="1"/>
  <c r="D29" i="1"/>
  <c r="D18" i="1"/>
  <c r="D12" i="1" l="1"/>
  <c r="D14" i="1"/>
  <c r="G14" i="1"/>
  <c r="J14" i="1"/>
  <c r="M14" i="1"/>
  <c r="P14" i="1"/>
  <c r="P10" i="1"/>
  <c r="M10" i="1"/>
  <c r="J10" i="1"/>
  <c r="G10" i="1"/>
  <c r="D10" i="1"/>
  <c r="G12" i="1"/>
  <c r="J12" i="1"/>
  <c r="M12" i="1"/>
  <c r="P12" i="1"/>
  <c r="P6" i="1"/>
  <c r="P5" i="1"/>
  <c r="M5" i="1"/>
  <c r="M6" i="1"/>
  <c r="J6" i="1"/>
  <c r="J5" i="1"/>
  <c r="G5" i="1"/>
  <c r="G6" i="1"/>
  <c r="D6" i="1"/>
  <c r="D5" i="1"/>
  <c r="G30" i="1"/>
  <c r="J30" i="1"/>
  <c r="M30" i="1"/>
  <c r="P30" i="1"/>
  <c r="P29" i="1"/>
  <c r="M29" i="1"/>
  <c r="J29" i="1"/>
  <c r="G29" i="1"/>
  <c r="P18" i="1"/>
  <c r="M18" i="1"/>
  <c r="J18" i="1"/>
  <c r="G1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Hartman, Natalie</author>
  </authors>
  <commentList>
    <comment ref="D10" authorId="0" shapeId="0" xr:uid="{1DDE9E07-4E03-4B32-9FDD-F962DF3FDC8F}">
      <text>
        <r>
          <rPr>
            <b/>
            <sz val="9"/>
            <color indexed="81"/>
            <rFont val="Tahoma"/>
            <charset val="1"/>
          </rPr>
          <t>Hartman, Natalie:</t>
        </r>
        <r>
          <rPr>
            <sz val="9"/>
            <color indexed="81"/>
            <rFont val="Tahoma"/>
            <charset val="1"/>
          </rPr>
          <t>only the last 3 quarters-ish of 2020 data is available (04/20/2020 thru 12/31/2020)</t>
        </r>
      </text>
    </comment>
    <comment ref="D12" authorId="0" shapeId="0" xr:uid="{CA5B600A-4B2A-4157-993C-44E99E79B746}">
      <text>
        <r>
          <rPr>
            <b/>
            <sz val="9"/>
            <color indexed="81"/>
            <rFont val="Tahoma"/>
            <charset val="1"/>
          </rPr>
          <t>Hartman, Natalie:</t>
        </r>
        <r>
          <rPr>
            <sz val="9"/>
            <color indexed="81"/>
            <rFont val="Tahoma"/>
            <charset val="1"/>
          </rPr>
          <t xml:space="preserve">
the last 3 quarters-ish of 2020 data is available (04/07/2020 thru 12/31/2020)</t>
        </r>
      </text>
    </comment>
    <comment ref="D14" authorId="0" shapeId="0" xr:uid="{EE679A7D-8C03-4B59-ACB0-E20BB9A6B2D9}">
      <text>
        <r>
          <rPr>
            <b/>
            <sz val="9"/>
            <color indexed="81"/>
            <rFont val="Tahoma"/>
            <charset val="1"/>
          </rPr>
          <t>Hartman, Natalie:</t>
        </r>
        <r>
          <rPr>
            <sz val="9"/>
            <color indexed="81"/>
            <rFont val="Tahoma"/>
            <charset val="1"/>
          </rPr>
          <t xml:space="preserve">
only the last 3 quarters-ish of 2020 data is available (05/13/2020 thru 12/31/2020)</t>
        </r>
      </text>
    </comment>
    <comment ref="D18" authorId="0" shapeId="0" xr:uid="{17C32B0E-3C91-407B-8DBC-5AAF9F70FD92}">
      <text>
        <r>
          <rPr>
            <b/>
            <sz val="9"/>
            <color indexed="81"/>
            <rFont val="Tahoma"/>
            <charset val="1"/>
          </rPr>
          <t>Hartman, Natalie:</t>
        </r>
        <r>
          <rPr>
            <sz val="9"/>
            <color indexed="81"/>
            <rFont val="Tahoma"/>
            <charset val="1"/>
          </rPr>
          <t xml:space="preserve">
only the last 3 quarters-ish of 2020 data is available (04/07/2020 thru 12/31/2020)</t>
        </r>
      </text>
    </comment>
    <comment ref="D29" authorId="0" shapeId="0" xr:uid="{6E1DBD71-2B5E-4259-9A60-C2D81CE4CB75}">
      <text>
        <r>
          <rPr>
            <b/>
            <sz val="9"/>
            <color indexed="81"/>
            <rFont val="Tahoma"/>
            <charset val="1"/>
          </rPr>
          <t>Hartman, Natalie:</t>
        </r>
        <r>
          <rPr>
            <sz val="9"/>
            <color indexed="81"/>
            <rFont val="Tahoma"/>
            <charset val="1"/>
          </rPr>
          <t xml:space="preserve">
only the last 3 quarters-ish of 2020 data is available (04/07/2020 thru 12/31/2020)</t>
        </r>
      </text>
    </comment>
    <comment ref="D30" authorId="0" shapeId="0" xr:uid="{E660162D-4182-4C10-B686-F16CD2826D58}">
      <text>
        <r>
          <rPr>
            <b/>
            <sz val="9"/>
            <color indexed="81"/>
            <rFont val="Tahoma"/>
            <charset val="1"/>
          </rPr>
          <t>Hartman, Natalie:</t>
        </r>
        <r>
          <rPr>
            <sz val="9"/>
            <color indexed="81"/>
            <rFont val="Tahoma"/>
            <charset val="1"/>
          </rPr>
          <t xml:space="preserve">
only the last 3 quarters-ish of 2020 data is available (04/07/2020 thru 12/31/2020)</t>
        </r>
      </text>
    </comment>
  </commentList>
</comments>
</file>

<file path=xl/sharedStrings.xml><?xml version="1.0" encoding="utf-8"?>
<sst xmlns="http://schemas.openxmlformats.org/spreadsheetml/2006/main" count="238" uniqueCount="48">
  <si>
    <t>MC1/2</t>
  </si>
  <si>
    <t>MC3</t>
  </si>
  <si>
    <t>MC4</t>
  </si>
  <si>
    <t>NOX Tons</t>
  </si>
  <si>
    <t>Heat</t>
  </si>
  <si>
    <t>% SCR Op</t>
  </si>
  <si>
    <t>NA</t>
  </si>
  <si>
    <t>MC</t>
  </si>
  <si>
    <t>GH</t>
  </si>
  <si>
    <t>EWB</t>
  </si>
  <si>
    <t>TC</t>
  </si>
  <si>
    <t>GH1</t>
  </si>
  <si>
    <t>GH2</t>
  </si>
  <si>
    <t>GH3</t>
  </si>
  <si>
    <t>GH4</t>
  </si>
  <si>
    <t>BR3</t>
  </si>
  <si>
    <t>TC1</t>
  </si>
  <si>
    <t>TC2</t>
  </si>
  <si>
    <t>CR</t>
  </si>
  <si>
    <t>CR7</t>
  </si>
  <si>
    <t>BRCT5</t>
  </si>
  <si>
    <t>BRCT6</t>
  </si>
  <si>
    <t>BRCT7</t>
  </si>
  <si>
    <t>BRCT8</t>
  </si>
  <si>
    <t>BRCT9</t>
  </si>
  <si>
    <t>BRCT10</t>
  </si>
  <si>
    <t>BRCT11</t>
  </si>
  <si>
    <t>PR</t>
  </si>
  <si>
    <t>PR12</t>
  </si>
  <si>
    <t>PR13</t>
  </si>
  <si>
    <t>TCCT5</t>
  </si>
  <si>
    <t>TCCT6</t>
  </si>
  <si>
    <t>TCCT7</t>
  </si>
  <si>
    <t>TCCT8</t>
  </si>
  <si>
    <t>TCCT9</t>
  </si>
  <si>
    <t>TCCT10</t>
  </si>
  <si>
    <t>GH3FGD</t>
  </si>
  <si>
    <t>-</t>
  </si>
  <si>
    <t>Notes</t>
  </si>
  <si>
    <t>GH2 and GH3 share a common stack.  Unit 3 has an SCR and produces far less NOx mass than Unit 2, but until 2023 the apportionment was by heat input, without regard to SCR performance on unit 3.</t>
  </si>
  <si>
    <t>GH3 SCRINRNG means "SCR in range" for good control.  We do not record ammonia flow, only binary indication from the control room that the SCR is operating.</t>
  </si>
  <si>
    <r>
      <t>SCRs require ammonia to work well, but it cannot be injected into the SCR until a minimum temperature of 700</t>
    </r>
    <r>
      <rPr>
        <vertAlign val="superscript"/>
        <sz val="9"/>
        <color theme="1"/>
        <rFont val="Aptos Narrow"/>
        <family val="2"/>
        <scheme val="minor"/>
      </rPr>
      <t>o</t>
    </r>
    <r>
      <rPr>
        <sz val="11"/>
        <color theme="1"/>
        <rFont val="Aptos Narrow"/>
        <family val="2"/>
        <scheme val="minor"/>
      </rPr>
      <t xml:space="preserve"> F is reached.  </t>
    </r>
  </si>
  <si>
    <t>Ammonia (NH3) is tagged variously as AMMFLOW and NH3FLOW.</t>
  </si>
  <si>
    <t>Trimble County's NH3FLOW is flagged as Offline due to its parameter not carrying a link to the unit operation.  It is all recorded whether operating or not.</t>
  </si>
  <si>
    <t>Ammonia flow above a deminimum measurement amount would consititute SCR operation.</t>
  </si>
  <si>
    <t>Since we have a storage requirement of 5 years of data, some sites have automatically rolled off the data of the 1Q2020.</t>
  </si>
  <si>
    <t>Brown and MC 1 and 2 include NOx mass in units of LB/HR.  On partial operating hours these are shown as a rate as if the unit ran the full hour.  Mass can be computed as LB/HR * (Time Online/60)</t>
  </si>
  <si>
    <t>Coal units GH2, MC1 and MC2 do not have SCR's and no controls data is included.
Combustion turbines do not have SCR's (TC5-10, BR 5-11, CR 7A-B, and Paddy's Run)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</si>
</sst>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5"/>
      <color theme="1"/>
      <name val="Aptos Narrow"/>
      <family val="2"/>
      <scheme val="minor"/>
    </font>
    <font>
      <sz val="15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vertAlign val="superscript"/>
      <sz val="9"/>
      <color theme="1"/>
      <name val="Aptos Narrow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0">
    <xf numFmtId="0" fontId="0" fillId="0" borderId="0" xfId="0"/>
    <xf numFmtId="0" fontId="0" fillId="2" borderId="8" xfId="0" applyFill="1" applyBorder="1" applyAlignment="1">
      <alignment horizontal="center" vertical="center"/>
    </xf>
    <xf numFmtId="0" fontId="0" fillId="10" borderId="8" xfId="0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13" borderId="21" xfId="0" applyFont="1" applyFill="1" applyBorder="1" applyAlignment="1">
      <alignment horizontal="center" vertical="center"/>
    </xf>
    <xf numFmtId="0" fontId="5" fillId="10" borderId="20" xfId="0" applyFont="1" applyFill="1" applyBorder="1" applyAlignment="1">
      <alignment horizontal="center" vertical="center"/>
    </xf>
    <xf numFmtId="0" fontId="5" fillId="11" borderId="20" xfId="0" applyFont="1" applyFill="1" applyBorder="1" applyAlignment="1">
      <alignment horizontal="center" vertical="center"/>
    </xf>
    <xf numFmtId="0" fontId="5" fillId="12" borderId="21" xfId="0" applyFont="1" applyFill="1" applyBorder="1" applyAlignment="1">
      <alignment horizontal="center" vertical="center"/>
    </xf>
    <xf numFmtId="0" fontId="5" fillId="16" borderId="2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0" fontId="5" fillId="7" borderId="13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horizontal="center" vertical="center"/>
    </xf>
    <xf numFmtId="0" fontId="6" fillId="8" borderId="13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0" fillId="17" borderId="11" xfId="0" applyFill="1" applyBorder="1" applyAlignment="1">
      <alignment horizontal="center" vertical="center"/>
    </xf>
    <xf numFmtId="0" fontId="5" fillId="5" borderId="26" xfId="0" applyFont="1" applyFill="1" applyBorder="1" applyAlignment="1">
      <alignment horizontal="center" vertical="center"/>
    </xf>
    <xf numFmtId="0" fontId="5" fillId="5" borderId="27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5" fillId="6" borderId="26" xfId="0" applyFont="1" applyFill="1" applyBorder="1" applyAlignment="1">
      <alignment horizontal="center" vertical="center"/>
    </xf>
    <xf numFmtId="0" fontId="5" fillId="6" borderId="27" xfId="0" applyFont="1" applyFill="1" applyBorder="1" applyAlignment="1">
      <alignment horizontal="center" vertical="center"/>
    </xf>
    <xf numFmtId="0" fontId="5" fillId="6" borderId="28" xfId="0" applyFont="1" applyFill="1" applyBorder="1" applyAlignment="1">
      <alignment horizontal="center" vertical="center"/>
    </xf>
    <xf numFmtId="0" fontId="5" fillId="7" borderId="26" xfId="0" applyFont="1" applyFill="1" applyBorder="1" applyAlignment="1">
      <alignment horizontal="center" vertical="center"/>
    </xf>
    <xf numFmtId="0" fontId="5" fillId="7" borderId="27" xfId="0" applyFont="1" applyFill="1" applyBorder="1" applyAlignment="1">
      <alignment horizontal="center" vertical="center"/>
    </xf>
    <xf numFmtId="0" fontId="5" fillId="7" borderId="28" xfId="0" applyFont="1" applyFill="1" applyBorder="1" applyAlignment="1">
      <alignment horizontal="center" vertical="center"/>
    </xf>
    <xf numFmtId="0" fontId="6" fillId="8" borderId="27" xfId="0" applyFont="1" applyFill="1" applyBorder="1" applyAlignment="1">
      <alignment horizontal="center" vertical="center"/>
    </xf>
    <xf numFmtId="0" fontId="6" fillId="8" borderId="28" xfId="0" applyFont="1" applyFill="1" applyBorder="1" applyAlignment="1">
      <alignment horizontal="center" vertical="center"/>
    </xf>
    <xf numFmtId="0" fontId="6" fillId="8" borderId="35" xfId="0" applyFont="1" applyFill="1" applyBorder="1" applyAlignment="1">
      <alignment horizontal="center" vertical="center"/>
    </xf>
    <xf numFmtId="0" fontId="5" fillId="18" borderId="33" xfId="0" applyFont="1" applyFill="1" applyBorder="1" applyAlignment="1">
      <alignment horizontal="center" vertical="center"/>
    </xf>
    <xf numFmtId="0" fontId="0" fillId="18" borderId="6" xfId="0" applyFill="1" applyBorder="1" applyAlignment="1">
      <alignment horizontal="center" vertical="center"/>
    </xf>
    <xf numFmtId="0" fontId="5" fillId="19" borderId="21" xfId="0" applyFont="1" applyFill="1" applyBorder="1" applyAlignment="1">
      <alignment horizontal="center" vertical="center"/>
    </xf>
    <xf numFmtId="0" fontId="0" fillId="19" borderId="11" xfId="0" applyFill="1" applyBorder="1" applyAlignment="1">
      <alignment horizontal="center" vertical="center"/>
    </xf>
    <xf numFmtId="0" fontId="5" fillId="20" borderId="21" xfId="0" applyFont="1" applyFill="1" applyBorder="1" applyAlignment="1">
      <alignment horizontal="center" vertical="center"/>
    </xf>
    <xf numFmtId="0" fontId="0" fillId="20" borderId="11" xfId="0" applyFill="1" applyBorder="1" applyAlignment="1">
      <alignment horizontal="center" vertical="center"/>
    </xf>
    <xf numFmtId="0" fontId="5" fillId="21" borderId="29" xfId="0" applyFont="1" applyFill="1" applyBorder="1" applyAlignment="1">
      <alignment horizontal="center" vertical="center"/>
    </xf>
    <xf numFmtId="0" fontId="0" fillId="21" borderId="32" xfId="0" applyFill="1" applyBorder="1" applyAlignment="1">
      <alignment horizontal="center" vertical="center"/>
    </xf>
    <xf numFmtId="0" fontId="5" fillId="21" borderId="22" xfId="0" applyFont="1" applyFill="1" applyBorder="1" applyAlignment="1">
      <alignment horizontal="center" vertical="center"/>
    </xf>
    <xf numFmtId="0" fontId="0" fillId="21" borderId="18" xfId="0" applyFill="1" applyBorder="1" applyAlignment="1">
      <alignment horizontal="center" vertical="center"/>
    </xf>
    <xf numFmtId="0" fontId="5" fillId="21" borderId="21" xfId="0" applyFont="1" applyFill="1" applyBorder="1" applyAlignment="1">
      <alignment horizontal="center" vertical="center"/>
    </xf>
    <xf numFmtId="0" fontId="0" fillId="21" borderId="11" xfId="0" applyFill="1" applyBorder="1" applyAlignment="1">
      <alignment horizontal="center" vertical="center"/>
    </xf>
    <xf numFmtId="0" fontId="5" fillId="14" borderId="38" xfId="0" applyFont="1" applyFill="1" applyBorder="1" applyAlignment="1">
      <alignment horizontal="center" vertical="center"/>
    </xf>
    <xf numFmtId="0" fontId="0" fillId="20" borderId="6" xfId="0" applyFill="1" applyBorder="1" applyAlignment="1">
      <alignment horizontal="center" vertical="center"/>
    </xf>
    <xf numFmtId="0" fontId="0" fillId="20" borderId="8" xfId="0" applyFill="1" applyBorder="1" applyAlignment="1">
      <alignment horizontal="center" vertical="center"/>
    </xf>
    <xf numFmtId="0" fontId="5" fillId="20" borderId="33" xfId="0" applyFont="1" applyFill="1" applyBorder="1" applyAlignment="1">
      <alignment horizontal="center" vertical="center"/>
    </xf>
    <xf numFmtId="0" fontId="5" fillId="20" borderId="20" xfId="0" applyFont="1" applyFill="1" applyBorder="1" applyAlignment="1">
      <alignment horizontal="center" vertical="center"/>
    </xf>
    <xf numFmtId="0" fontId="5" fillId="5" borderId="40" xfId="0" applyFont="1" applyFill="1" applyBorder="1" applyAlignment="1">
      <alignment horizontal="center" vertical="center"/>
    </xf>
    <xf numFmtId="0" fontId="0" fillId="20" borderId="41" xfId="0" applyFill="1" applyBorder="1" applyAlignment="1">
      <alignment horizontal="center" vertical="center"/>
    </xf>
    <xf numFmtId="0" fontId="0" fillId="20" borderId="2" xfId="0" applyFill="1" applyBorder="1" applyAlignment="1">
      <alignment horizontal="center" vertical="center"/>
    </xf>
    <xf numFmtId="0" fontId="0" fillId="20" borderId="42" xfId="0" applyFill="1" applyBorder="1" applyAlignment="1">
      <alignment horizontal="center" vertical="center"/>
    </xf>
    <xf numFmtId="43" fontId="0" fillId="18" borderId="5" xfId="1" applyFont="1" applyFill="1" applyBorder="1" applyAlignment="1">
      <alignment horizontal="center" vertical="center"/>
    </xf>
    <xf numFmtId="43" fontId="0" fillId="18" borderId="4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2" borderId="1" xfId="1" applyNumberFormat="1" applyFont="1" applyFill="1" applyBorder="1" applyAlignment="1">
      <alignment horizontal="center" vertical="center"/>
    </xf>
    <xf numFmtId="165" fontId="0" fillId="3" borderId="1" xfId="1" applyNumberFormat="1" applyFont="1" applyFill="1" applyBorder="1" applyAlignment="1">
      <alignment horizontal="center" vertical="center"/>
    </xf>
    <xf numFmtId="165" fontId="0" fillId="13" borderId="10" xfId="1" applyNumberFormat="1" applyFont="1" applyFill="1" applyBorder="1" applyAlignment="1">
      <alignment horizontal="center" vertical="center"/>
    </xf>
    <xf numFmtId="165" fontId="0" fillId="9" borderId="1" xfId="1" applyNumberFormat="1" applyFont="1" applyFill="1" applyBorder="1" applyAlignment="1">
      <alignment horizontal="center" vertical="center"/>
    </xf>
    <xf numFmtId="165" fontId="0" fillId="10" borderId="1" xfId="1" applyNumberFormat="1" applyFont="1" applyFill="1" applyBorder="1" applyAlignment="1">
      <alignment horizontal="center" vertical="center"/>
    </xf>
    <xf numFmtId="165" fontId="0" fillId="11" borderId="1" xfId="1" applyNumberFormat="1" applyFont="1" applyFill="1" applyBorder="1" applyAlignment="1">
      <alignment horizontal="center" vertical="center"/>
    </xf>
    <xf numFmtId="165" fontId="0" fillId="12" borderId="10" xfId="1" applyNumberFormat="1" applyFont="1" applyFill="1" applyBorder="1" applyAlignment="1">
      <alignment horizontal="center" vertical="center"/>
    </xf>
    <xf numFmtId="165" fontId="0" fillId="20" borderId="5" xfId="1" applyNumberFormat="1" applyFont="1" applyFill="1" applyBorder="1" applyAlignment="1">
      <alignment horizontal="center" vertical="center"/>
    </xf>
    <xf numFmtId="165" fontId="0" fillId="20" borderId="1" xfId="1" applyNumberFormat="1" applyFont="1" applyFill="1" applyBorder="1" applyAlignment="1">
      <alignment horizontal="center" vertical="center"/>
    </xf>
    <xf numFmtId="165" fontId="0" fillId="20" borderId="10" xfId="1" applyNumberFormat="1" applyFont="1" applyFill="1" applyBorder="1" applyAlignment="1">
      <alignment horizontal="center" vertical="center"/>
    </xf>
    <xf numFmtId="165" fontId="0" fillId="14" borderId="16" xfId="1" applyNumberFormat="1" applyFont="1" applyFill="1" applyBorder="1" applyAlignment="1">
      <alignment horizontal="center" vertical="center"/>
    </xf>
    <xf numFmtId="165" fontId="0" fillId="15" borderId="1" xfId="1" applyNumberFormat="1" applyFont="1" applyFill="1" applyBorder="1" applyAlignment="1">
      <alignment horizontal="center" vertical="center"/>
    </xf>
    <xf numFmtId="165" fontId="0" fillId="16" borderId="10" xfId="1" applyNumberFormat="1" applyFont="1" applyFill="1" applyBorder="1" applyAlignment="1">
      <alignment horizontal="center" vertical="center"/>
    </xf>
    <xf numFmtId="165" fontId="0" fillId="21" borderId="31" xfId="1" applyNumberFormat="1" applyFont="1" applyFill="1" applyBorder="1" applyAlignment="1">
      <alignment horizontal="center" vertical="center"/>
    </xf>
    <xf numFmtId="165" fontId="0" fillId="21" borderId="24" xfId="1" applyNumberFormat="1" applyFont="1" applyFill="1" applyBorder="1" applyAlignment="1">
      <alignment horizontal="center" vertical="center"/>
    </xf>
    <xf numFmtId="165" fontId="0" fillId="21" borderId="10" xfId="1" applyNumberFormat="1" applyFont="1" applyFill="1" applyBorder="1" applyAlignment="1">
      <alignment horizontal="center" vertical="center"/>
    </xf>
    <xf numFmtId="164" fontId="0" fillId="2" borderId="7" xfId="1" applyNumberFormat="1" applyFont="1" applyFill="1" applyBorder="1" applyAlignment="1">
      <alignment horizontal="center" vertical="center"/>
    </xf>
    <xf numFmtId="164" fontId="0" fillId="3" borderId="7" xfId="1" applyNumberFormat="1" applyFont="1" applyFill="1" applyBorder="1" applyAlignment="1">
      <alignment horizontal="center" vertical="center"/>
    </xf>
    <xf numFmtId="164" fontId="0" fillId="13" borderId="9" xfId="1" applyNumberFormat="1" applyFont="1" applyFill="1" applyBorder="1" applyAlignment="1">
      <alignment horizontal="center" vertical="center"/>
    </xf>
    <xf numFmtId="164" fontId="0" fillId="9" borderId="7" xfId="1" applyNumberFormat="1" applyFont="1" applyFill="1" applyBorder="1" applyAlignment="1">
      <alignment horizontal="center" vertical="center"/>
    </xf>
    <xf numFmtId="164" fontId="0" fillId="10" borderId="7" xfId="1" applyNumberFormat="1" applyFont="1" applyFill="1" applyBorder="1" applyAlignment="1">
      <alignment horizontal="center" vertical="center"/>
    </xf>
    <xf numFmtId="164" fontId="0" fillId="11" borderId="7" xfId="1" applyNumberFormat="1" applyFont="1" applyFill="1" applyBorder="1" applyAlignment="1">
      <alignment horizontal="center" vertical="center"/>
    </xf>
    <xf numFmtId="164" fontId="0" fillId="12" borderId="9" xfId="1" applyNumberFormat="1" applyFont="1" applyFill="1" applyBorder="1" applyAlignment="1">
      <alignment horizontal="center" vertical="center"/>
    </xf>
    <xf numFmtId="164" fontId="0" fillId="14" borderId="15" xfId="1" applyNumberFormat="1" applyFont="1" applyFill="1" applyBorder="1" applyAlignment="1">
      <alignment horizontal="center" vertical="center"/>
    </xf>
    <xf numFmtId="164" fontId="0" fillId="20" borderId="4" xfId="1" applyNumberFormat="1" applyFont="1" applyFill="1" applyBorder="1" applyAlignment="1">
      <alignment horizontal="center" vertical="center"/>
    </xf>
    <xf numFmtId="164" fontId="0" fillId="20" borderId="7" xfId="1" applyNumberFormat="1" applyFont="1" applyFill="1" applyBorder="1" applyAlignment="1">
      <alignment horizontal="center" vertical="center"/>
    </xf>
    <xf numFmtId="164" fontId="0" fillId="20" borderId="9" xfId="1" applyNumberFormat="1" applyFont="1" applyFill="1" applyBorder="1" applyAlignment="1">
      <alignment horizontal="center" vertical="center"/>
    </xf>
    <xf numFmtId="164" fontId="0" fillId="15" borderId="7" xfId="1" applyNumberFormat="1" applyFont="1" applyFill="1" applyBorder="1" applyAlignment="1">
      <alignment horizontal="center" vertical="center"/>
    </xf>
    <xf numFmtId="164" fontId="0" fillId="16" borderId="9" xfId="1" applyNumberFormat="1" applyFont="1" applyFill="1" applyBorder="1" applyAlignment="1">
      <alignment horizontal="center" vertical="center"/>
    </xf>
    <xf numFmtId="164" fontId="0" fillId="21" borderId="30" xfId="1" applyNumberFormat="1" applyFont="1" applyFill="1" applyBorder="1" applyAlignment="1">
      <alignment horizontal="center" vertical="center"/>
    </xf>
    <xf numFmtId="164" fontId="0" fillId="21" borderId="23" xfId="1" applyNumberFormat="1" applyFont="1" applyFill="1" applyBorder="1" applyAlignment="1">
      <alignment horizontal="center" vertical="center"/>
    </xf>
    <xf numFmtId="164" fontId="0" fillId="21" borderId="9" xfId="1" applyNumberFormat="1" applyFont="1" applyFill="1" applyBorder="1" applyAlignment="1">
      <alignment horizontal="center" vertical="center"/>
    </xf>
    <xf numFmtId="164" fontId="0" fillId="14" borderId="34" xfId="1" applyNumberFormat="1" applyFont="1" applyFill="1" applyBorder="1" applyAlignment="1">
      <alignment horizontal="center" vertical="center"/>
    </xf>
    <xf numFmtId="164" fontId="0" fillId="20" borderId="36" xfId="1" applyNumberFormat="1" applyFont="1" applyFill="1" applyBorder="1" applyAlignment="1">
      <alignment horizontal="center" vertical="center"/>
    </xf>
    <xf numFmtId="164" fontId="0" fillId="20" borderId="3" xfId="1" applyNumberFormat="1" applyFont="1" applyFill="1" applyBorder="1" applyAlignment="1">
      <alignment horizontal="center" vertical="center"/>
    </xf>
    <xf numFmtId="164" fontId="0" fillId="20" borderId="37" xfId="1" applyNumberFormat="1" applyFont="1" applyFill="1" applyBorder="1" applyAlignment="1">
      <alignment horizontal="center" vertical="center"/>
    </xf>
    <xf numFmtId="165" fontId="0" fillId="17" borderId="10" xfId="1" applyNumberFormat="1" applyFont="1" applyFill="1" applyBorder="1" applyAlignment="1">
      <alignment horizontal="center" vertical="center"/>
    </xf>
    <xf numFmtId="165" fontId="0" fillId="19" borderId="10" xfId="1" applyNumberFormat="1" applyFont="1" applyFill="1" applyBorder="1" applyAlignment="1">
      <alignment horizontal="center" vertical="center"/>
    </xf>
    <xf numFmtId="164" fontId="0" fillId="0" borderId="0" xfId="0" applyNumberFormat="1"/>
    <xf numFmtId="164" fontId="0" fillId="17" borderId="9" xfId="1" applyNumberFormat="1" applyFont="1" applyFill="1" applyBorder="1" applyAlignment="1">
      <alignment horizontal="center" vertical="center"/>
    </xf>
    <xf numFmtId="164" fontId="0" fillId="19" borderId="37" xfId="1" applyNumberFormat="1" applyFont="1" applyFill="1" applyBorder="1" applyAlignment="1">
      <alignment horizontal="center" vertical="center"/>
    </xf>
    <xf numFmtId="164" fontId="0" fillId="19" borderId="9" xfId="1" applyNumberFormat="1" applyFont="1" applyFill="1" applyBorder="1" applyAlignment="1">
      <alignment horizontal="center" vertical="center"/>
    </xf>
    <xf numFmtId="164" fontId="0" fillId="18" borderId="4" xfId="1" applyNumberFormat="1" applyFont="1" applyFill="1" applyBorder="1" applyAlignment="1">
      <alignment horizontal="center" vertical="center"/>
    </xf>
    <xf numFmtId="164" fontId="0" fillId="18" borderId="36" xfId="1" applyNumberFormat="1" applyFont="1" applyFill="1" applyBorder="1" applyAlignment="1">
      <alignment horizontal="center" vertical="center"/>
    </xf>
    <xf numFmtId="165" fontId="0" fillId="18" borderId="5" xfId="1" applyNumberFormat="1" applyFont="1" applyFill="1" applyBorder="1" applyAlignment="1">
      <alignment horizontal="center" vertical="center"/>
    </xf>
    <xf numFmtId="0" fontId="5" fillId="17" borderId="43" xfId="0" applyFont="1" applyFill="1" applyBorder="1" applyAlignment="1">
      <alignment horizontal="center" vertical="center"/>
    </xf>
    <xf numFmtId="0" fontId="5" fillId="15" borderId="45" xfId="0" applyFont="1" applyFill="1" applyBorder="1" applyAlignment="1">
      <alignment horizontal="center" vertical="center"/>
    </xf>
    <xf numFmtId="0" fontId="5" fillId="9" borderId="45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9" fontId="0" fillId="13" borderId="11" xfId="2" applyFont="1" applyFill="1" applyBorder="1" applyAlignment="1">
      <alignment horizontal="center" vertical="center"/>
    </xf>
    <xf numFmtId="9" fontId="0" fillId="14" borderId="17" xfId="2" applyFont="1" applyFill="1" applyBorder="1" applyAlignment="1">
      <alignment horizontal="center" vertical="center"/>
    </xf>
    <xf numFmtId="9" fontId="0" fillId="15" borderId="8" xfId="2" applyFont="1" applyFill="1" applyBorder="1" applyAlignment="1">
      <alignment horizontal="center" vertical="center"/>
    </xf>
    <xf numFmtId="9" fontId="0" fillId="16" borderId="11" xfId="2" applyFont="1" applyFill="1" applyBorder="1" applyAlignment="1">
      <alignment horizontal="center" vertical="center"/>
    </xf>
    <xf numFmtId="9" fontId="0" fillId="22" borderId="8" xfId="2" applyFont="1" applyFill="1" applyBorder="1" applyAlignment="1">
      <alignment horizontal="center" vertical="center"/>
    </xf>
    <xf numFmtId="0" fontId="5" fillId="11" borderId="22" xfId="0" applyFont="1" applyFill="1" applyBorder="1" applyAlignment="1">
      <alignment horizontal="center" vertical="center"/>
    </xf>
    <xf numFmtId="164" fontId="0" fillId="11" borderId="23" xfId="1" applyNumberFormat="1" applyFont="1" applyFill="1" applyBorder="1" applyAlignment="1">
      <alignment horizontal="center" vertical="center"/>
    </xf>
    <xf numFmtId="165" fontId="0" fillId="11" borderId="24" xfId="1" applyNumberFormat="1" applyFont="1" applyFill="1" applyBorder="1" applyAlignment="1">
      <alignment horizontal="center" vertical="center"/>
    </xf>
    <xf numFmtId="9" fontId="0" fillId="11" borderId="8" xfId="2" applyFont="1" applyFill="1" applyBorder="1" applyAlignment="1">
      <alignment horizontal="center" vertical="center"/>
    </xf>
    <xf numFmtId="9" fontId="0" fillId="9" borderId="8" xfId="2" applyFont="1" applyFill="1" applyBorder="1" applyAlignment="1">
      <alignment horizontal="center" vertical="center"/>
    </xf>
    <xf numFmtId="9" fontId="0" fillId="12" borderId="11" xfId="2" applyFont="1" applyFill="1" applyBorder="1" applyAlignment="1">
      <alignment horizontal="center" vertical="center"/>
    </xf>
    <xf numFmtId="9" fontId="0" fillId="11" borderId="18" xfId="2" applyFont="1" applyFill="1" applyBorder="1" applyAlignment="1">
      <alignment horizontal="center" vertical="center"/>
    </xf>
    <xf numFmtId="9" fontId="0" fillId="14" borderId="39" xfId="2" applyFont="1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8" borderId="16" xfId="0" applyFont="1" applyFill="1" applyBorder="1" applyAlignment="1">
      <alignment horizontal="center" vertical="center"/>
    </xf>
    <xf numFmtId="0" fontId="2" fillId="8" borderId="17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0" fillId="5" borderId="39" xfId="0" applyFill="1" applyBorder="1" applyAlignment="1">
      <alignment horizontal="center" vertical="center"/>
    </xf>
    <xf numFmtId="0" fontId="2" fillId="8" borderId="34" xfId="0" applyFont="1" applyFill="1" applyBorder="1" applyAlignment="1">
      <alignment horizontal="center" vertical="center"/>
    </xf>
    <xf numFmtId="0" fontId="0" fillId="0" borderId="0" xfId="0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9999FF"/>
      <color rgb="FFCC99FF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C3CE5-A31D-4639-B1D2-0D8AFF665940}">
  <sheetPr>
    <pageSetUpPr fitToPage="1"/>
  </sheetPr>
  <dimension ref="A1:P48"/>
  <sheetViews>
    <sheetView tabSelected="1" zoomScale="90" zoomScaleNormal="90" workbookViewId="0">
      <selection sqref="A1:P45"/>
    </sheetView>
  </sheetViews>
  <sheetFormatPr defaultRowHeight="15" x14ac:dyDescent="0.25"/>
  <cols>
    <col min="2" max="2" width="10.5703125" bestFit="1" customWidth="1"/>
    <col min="3" max="3" width="14.85546875" bestFit="1" customWidth="1"/>
    <col min="4" max="4" width="9.42578125" customWidth="1"/>
    <col min="5" max="5" width="10.5703125" bestFit="1" customWidth="1"/>
    <col min="6" max="6" width="14.85546875" bestFit="1" customWidth="1"/>
    <col min="7" max="7" width="10.7109375" bestFit="1" customWidth="1"/>
    <col min="8" max="8" width="10.5703125" bestFit="1" customWidth="1"/>
    <col min="9" max="9" width="14.85546875" bestFit="1" customWidth="1"/>
    <col min="10" max="10" width="10.7109375" bestFit="1" customWidth="1"/>
    <col min="11" max="11" width="10.5703125" bestFit="1" customWidth="1"/>
    <col min="12" max="12" width="14.85546875" bestFit="1" customWidth="1"/>
    <col min="13" max="13" width="10.7109375" bestFit="1" customWidth="1"/>
    <col min="14" max="14" width="10.5703125" bestFit="1" customWidth="1"/>
    <col min="15" max="15" width="12" bestFit="1" customWidth="1"/>
    <col min="16" max="16" width="10.7109375" bestFit="1" customWidth="1"/>
  </cols>
  <sheetData>
    <row r="1" spans="1:16" ht="15.75" thickBot="1" x14ac:dyDescent="0.3">
      <c r="A1" s="133" t="s">
        <v>7</v>
      </c>
      <c r="B1" s="136">
        <v>2020</v>
      </c>
      <c r="C1" s="137"/>
      <c r="D1" s="138"/>
      <c r="E1" s="139">
        <v>2021</v>
      </c>
      <c r="F1" s="140"/>
      <c r="G1" s="141"/>
      <c r="H1" s="142">
        <v>2022</v>
      </c>
      <c r="I1" s="143"/>
      <c r="J1" s="144"/>
      <c r="K1" s="127">
        <v>2023</v>
      </c>
      <c r="L1" s="128"/>
      <c r="M1" s="129"/>
      <c r="N1" s="130">
        <v>2024</v>
      </c>
      <c r="O1" s="131"/>
      <c r="P1" s="132"/>
    </row>
    <row r="2" spans="1:16" ht="15.75" thickBot="1" x14ac:dyDescent="0.3">
      <c r="A2" s="134"/>
      <c r="B2" s="10" t="s">
        <v>3</v>
      </c>
      <c r="C2" s="11" t="s">
        <v>4</v>
      </c>
      <c r="D2" s="12" t="s">
        <v>5</v>
      </c>
      <c r="E2" s="13" t="s">
        <v>3</v>
      </c>
      <c r="F2" s="14" t="s">
        <v>4</v>
      </c>
      <c r="G2" s="15" t="s">
        <v>5</v>
      </c>
      <c r="H2" s="16" t="s">
        <v>3</v>
      </c>
      <c r="I2" s="17" t="s">
        <v>4</v>
      </c>
      <c r="J2" s="18" t="s">
        <v>5</v>
      </c>
      <c r="K2" s="19" t="s">
        <v>3</v>
      </c>
      <c r="L2" s="20" t="s">
        <v>4</v>
      </c>
      <c r="M2" s="21" t="s">
        <v>5</v>
      </c>
      <c r="N2" s="22" t="s">
        <v>3</v>
      </c>
      <c r="O2" s="23" t="s">
        <v>4</v>
      </c>
      <c r="P2" s="24" t="s">
        <v>5</v>
      </c>
    </row>
    <row r="3" spans="1:16" x14ac:dyDescent="0.25">
      <c r="A3" s="113" t="s">
        <v>0</v>
      </c>
      <c r="B3" s="81">
        <v>2344.6999999999998</v>
      </c>
      <c r="C3" s="65">
        <v>16797152</v>
      </c>
      <c r="D3" s="1" t="s">
        <v>6</v>
      </c>
      <c r="E3" s="81">
        <v>1748.9</v>
      </c>
      <c r="F3" s="65">
        <v>13257899</v>
      </c>
      <c r="G3" s="1" t="s">
        <v>6</v>
      </c>
      <c r="H3" s="81">
        <v>1692.7</v>
      </c>
      <c r="I3" s="65">
        <v>12666014</v>
      </c>
      <c r="J3" s="1" t="s">
        <v>6</v>
      </c>
      <c r="K3" s="81">
        <v>1492.9</v>
      </c>
      <c r="L3" s="65">
        <v>10327667</v>
      </c>
      <c r="M3" s="1" t="s">
        <v>6</v>
      </c>
      <c r="N3" s="81">
        <v>1319.8044502989412</v>
      </c>
      <c r="O3" s="65">
        <v>8699733</v>
      </c>
      <c r="P3" s="1" t="s">
        <v>6</v>
      </c>
    </row>
    <row r="4" spans="1:16" x14ac:dyDescent="0.25">
      <c r="A4" s="3"/>
      <c r="B4" s="81">
        <v>1343.3</v>
      </c>
      <c r="C4" s="65">
        <v>9176256</v>
      </c>
      <c r="D4" s="1" t="s">
        <v>6</v>
      </c>
      <c r="E4" s="81">
        <v>1465.3</v>
      </c>
      <c r="F4" s="65">
        <v>10979725</v>
      </c>
      <c r="G4" s="1" t="s">
        <v>6</v>
      </c>
      <c r="H4" s="81">
        <v>2150.9</v>
      </c>
      <c r="I4" s="65">
        <v>16381349</v>
      </c>
      <c r="J4" s="1" t="s">
        <v>6</v>
      </c>
      <c r="K4" s="81">
        <v>2274.1999999999998</v>
      </c>
      <c r="L4" s="65">
        <v>16356881</v>
      </c>
      <c r="M4" s="1" t="s">
        <v>6</v>
      </c>
      <c r="N4" s="81">
        <v>2549.8955497010584</v>
      </c>
      <c r="O4" s="65">
        <v>16808104</v>
      </c>
      <c r="P4" s="1" t="s">
        <v>6</v>
      </c>
    </row>
    <row r="5" spans="1:16" x14ac:dyDescent="0.25">
      <c r="A5" s="4" t="s">
        <v>1</v>
      </c>
      <c r="B5" s="82">
        <v>695.6</v>
      </c>
      <c r="C5" s="66">
        <v>18258882</v>
      </c>
      <c r="D5" s="118">
        <f>6377/6483</f>
        <v>0.98364954496375134</v>
      </c>
      <c r="E5" s="82">
        <v>717.3</v>
      </c>
      <c r="F5" s="66">
        <v>22689195</v>
      </c>
      <c r="G5" s="118">
        <f>7295/7413</f>
        <v>0.98408201807635232</v>
      </c>
      <c r="H5" s="82">
        <v>711.1</v>
      </c>
      <c r="I5" s="66">
        <v>21385032</v>
      </c>
      <c r="J5" s="118">
        <f>7232/7315</f>
        <v>0.98865345181134656</v>
      </c>
      <c r="K5" s="82">
        <v>963.3</v>
      </c>
      <c r="L5" s="66">
        <v>24037060</v>
      </c>
      <c r="M5" s="118">
        <f>8513/8630</f>
        <v>0.98644264194669762</v>
      </c>
      <c r="N5" s="82">
        <v>646.79999999999995</v>
      </c>
      <c r="O5" s="66">
        <v>18120505</v>
      </c>
      <c r="P5" s="118">
        <f>6230/6497</f>
        <v>0.95890410958904104</v>
      </c>
    </row>
    <row r="6" spans="1:16" ht="15.75" thickBot="1" x14ac:dyDescent="0.3">
      <c r="A6" s="5" t="s">
        <v>2</v>
      </c>
      <c r="B6" s="83">
        <v>869.7</v>
      </c>
      <c r="C6" s="67">
        <v>24054465</v>
      </c>
      <c r="D6" s="114">
        <f>6941/7157</f>
        <v>0.96981975688137489</v>
      </c>
      <c r="E6" s="83">
        <v>929.8</v>
      </c>
      <c r="F6" s="67">
        <v>29863291</v>
      </c>
      <c r="G6" s="114">
        <f>7876/7894</f>
        <v>0.99771978718013676</v>
      </c>
      <c r="H6" s="83">
        <v>836.8</v>
      </c>
      <c r="I6" s="67">
        <v>24968392</v>
      </c>
      <c r="J6" s="114">
        <f>6867/6868</f>
        <v>0.99985439720442637</v>
      </c>
      <c r="K6" s="83">
        <v>939.8</v>
      </c>
      <c r="L6" s="67">
        <v>26251357</v>
      </c>
      <c r="M6" s="114">
        <f>7429/7433</f>
        <v>0.99946185927620068</v>
      </c>
      <c r="N6" s="83">
        <v>945.5</v>
      </c>
      <c r="O6" s="67">
        <v>28615741</v>
      </c>
      <c r="P6" s="114">
        <f>7768/7771</f>
        <v>0.99961394929867453</v>
      </c>
    </row>
    <row r="7" spans="1:16" ht="15.75" thickBot="1" x14ac:dyDescent="0.3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</row>
    <row r="8" spans="1:16" ht="15.75" thickBot="1" x14ac:dyDescent="0.3">
      <c r="A8" s="133" t="s">
        <v>8</v>
      </c>
      <c r="B8" s="136">
        <v>2020</v>
      </c>
      <c r="C8" s="137"/>
      <c r="D8" s="138"/>
      <c r="E8" s="139">
        <v>2021</v>
      </c>
      <c r="F8" s="140"/>
      <c r="G8" s="141"/>
      <c r="H8" s="142">
        <v>2022</v>
      </c>
      <c r="I8" s="143"/>
      <c r="J8" s="144"/>
      <c r="K8" s="127">
        <v>2023</v>
      </c>
      <c r="L8" s="128"/>
      <c r="M8" s="129"/>
      <c r="N8" s="130">
        <v>2024</v>
      </c>
      <c r="O8" s="131"/>
      <c r="P8" s="132"/>
    </row>
    <row r="9" spans="1:16" ht="15.75" thickBot="1" x14ac:dyDescent="0.3">
      <c r="A9" s="135"/>
      <c r="B9" s="10" t="s">
        <v>3</v>
      </c>
      <c r="C9" s="11" t="s">
        <v>4</v>
      </c>
      <c r="D9" s="12" t="s">
        <v>5</v>
      </c>
      <c r="E9" s="13" t="s">
        <v>3</v>
      </c>
      <c r="F9" s="14" t="s">
        <v>4</v>
      </c>
      <c r="G9" s="15" t="s">
        <v>5</v>
      </c>
      <c r="H9" s="16" t="s">
        <v>3</v>
      </c>
      <c r="I9" s="17" t="s">
        <v>4</v>
      </c>
      <c r="J9" s="18" t="s">
        <v>5</v>
      </c>
      <c r="K9" s="19" t="s">
        <v>3</v>
      </c>
      <c r="L9" s="20" t="s">
        <v>4</v>
      </c>
      <c r="M9" s="21" t="s">
        <v>5</v>
      </c>
      <c r="N9" s="22" t="s">
        <v>3</v>
      </c>
      <c r="O9" s="23" t="s">
        <v>4</v>
      </c>
      <c r="P9" s="24" t="s">
        <v>5</v>
      </c>
    </row>
    <row r="10" spans="1:16" x14ac:dyDescent="0.25">
      <c r="A10" s="112" t="s">
        <v>11</v>
      </c>
      <c r="B10" s="84">
        <v>816.6</v>
      </c>
      <c r="C10" s="68">
        <v>27906603</v>
      </c>
      <c r="D10" s="123">
        <f>6060/6080</f>
        <v>0.99671052631578949</v>
      </c>
      <c r="E10" s="84">
        <v>978.6</v>
      </c>
      <c r="F10" s="68">
        <v>27871684</v>
      </c>
      <c r="G10" s="123">
        <f>6662/6706</f>
        <v>0.99343871160155084</v>
      </c>
      <c r="H10" s="84">
        <v>750.8</v>
      </c>
      <c r="I10" s="68">
        <v>28253249</v>
      </c>
      <c r="J10" s="123">
        <f>7368/7376</f>
        <v>0.99891540130151846</v>
      </c>
      <c r="K10" s="84">
        <v>716.8</v>
      </c>
      <c r="L10" s="68">
        <v>27953961</v>
      </c>
      <c r="M10" s="123">
        <f>7229/7291</f>
        <v>0.99149636538197783</v>
      </c>
      <c r="N10" s="84">
        <v>1009.8</v>
      </c>
      <c r="O10" s="68">
        <v>30248940</v>
      </c>
      <c r="P10" s="123">
        <f>7838/7849</f>
        <v>0.99859854758567967</v>
      </c>
    </row>
    <row r="11" spans="1:16" x14ac:dyDescent="0.25">
      <c r="A11" s="6" t="s">
        <v>12</v>
      </c>
      <c r="B11" s="85">
        <v>3342.2</v>
      </c>
      <c r="C11" s="69">
        <v>24926481</v>
      </c>
      <c r="D11" s="2" t="s">
        <v>6</v>
      </c>
      <c r="E11" s="85">
        <v>4068.8</v>
      </c>
      <c r="F11" s="69">
        <v>26183411</v>
      </c>
      <c r="G11" s="2" t="s">
        <v>6</v>
      </c>
      <c r="H11" s="85">
        <v>4014.5</v>
      </c>
      <c r="I11" s="69">
        <v>22745084</v>
      </c>
      <c r="J11" s="2" t="s">
        <v>6</v>
      </c>
      <c r="K11" s="85">
        <v>4746.3</v>
      </c>
      <c r="L11" s="69">
        <v>26827574</v>
      </c>
      <c r="M11" s="2" t="s">
        <v>6</v>
      </c>
      <c r="N11" s="85">
        <v>4155.1000000000004</v>
      </c>
      <c r="O11" s="69">
        <v>26384034</v>
      </c>
      <c r="P11" s="2" t="s">
        <v>6</v>
      </c>
    </row>
    <row r="12" spans="1:16" x14ac:dyDescent="0.25">
      <c r="A12" s="7" t="s">
        <v>13</v>
      </c>
      <c r="B12" s="86">
        <v>508.6</v>
      </c>
      <c r="C12" s="70">
        <v>25881117</v>
      </c>
      <c r="D12" s="122">
        <f>5406/5429</f>
        <v>0.9957634923558667</v>
      </c>
      <c r="E12" s="86">
        <v>667.2</v>
      </c>
      <c r="F12" s="70">
        <v>29476557</v>
      </c>
      <c r="G12" s="122">
        <f>7770/7948</f>
        <v>0.97760442878711629</v>
      </c>
      <c r="H12" s="86">
        <v>623.4</v>
      </c>
      <c r="I12" s="70">
        <v>29362096</v>
      </c>
      <c r="J12" s="122">
        <f>8043/8043</f>
        <v>1</v>
      </c>
      <c r="K12" s="86">
        <v>487.2</v>
      </c>
      <c r="L12" s="70">
        <v>24436815</v>
      </c>
      <c r="M12" s="122">
        <f>6800/6812</f>
        <v>0.99823840281855547</v>
      </c>
      <c r="N12" s="86">
        <v>871.3</v>
      </c>
      <c r="O12" s="70">
        <v>29757870</v>
      </c>
      <c r="P12" s="122">
        <f>8140/8140</f>
        <v>1</v>
      </c>
    </row>
    <row r="13" spans="1:16" x14ac:dyDescent="0.25">
      <c r="A13" s="119" t="s">
        <v>36</v>
      </c>
      <c r="B13" s="120" t="s">
        <v>37</v>
      </c>
      <c r="C13" s="121" t="s">
        <v>37</v>
      </c>
      <c r="D13" s="125">
        <v>0.83</v>
      </c>
      <c r="E13" s="120" t="s">
        <v>37</v>
      </c>
      <c r="F13" s="121" t="s">
        <v>37</v>
      </c>
      <c r="G13" s="125">
        <v>0.89</v>
      </c>
      <c r="H13" s="120" t="s">
        <v>37</v>
      </c>
      <c r="I13" s="121" t="s">
        <v>37</v>
      </c>
      <c r="J13" s="125">
        <v>0.91</v>
      </c>
      <c r="K13" s="120" t="s">
        <v>37</v>
      </c>
      <c r="L13" s="121" t="s">
        <v>37</v>
      </c>
      <c r="M13" s="125">
        <v>0.77</v>
      </c>
      <c r="N13" s="120" t="s">
        <v>37</v>
      </c>
      <c r="O13" s="121" t="s">
        <v>37</v>
      </c>
      <c r="P13" s="125">
        <v>0.92</v>
      </c>
    </row>
    <row r="14" spans="1:16" ht="15.75" thickBot="1" x14ac:dyDescent="0.3">
      <c r="A14" s="8" t="s">
        <v>14</v>
      </c>
      <c r="B14" s="87">
        <v>668.9</v>
      </c>
      <c r="C14" s="71">
        <v>24083256</v>
      </c>
      <c r="D14" s="124">
        <f>5179/5289</f>
        <v>0.97920211760257136</v>
      </c>
      <c r="E14" s="87">
        <v>869.8</v>
      </c>
      <c r="F14" s="71">
        <v>27153915</v>
      </c>
      <c r="G14" s="124">
        <f>7638/7693</f>
        <v>0.99285064344209017</v>
      </c>
      <c r="H14" s="87">
        <v>741.3</v>
      </c>
      <c r="I14" s="71">
        <v>25019448</v>
      </c>
      <c r="J14" s="124">
        <f>7646/7666</f>
        <v>0.99739107748499867</v>
      </c>
      <c r="K14" s="87">
        <v>701</v>
      </c>
      <c r="L14" s="71">
        <v>23924432</v>
      </c>
      <c r="M14" s="124">
        <f>7369/7409</f>
        <v>0.9946011607504387</v>
      </c>
      <c r="N14" s="87">
        <v>940.6</v>
      </c>
      <c r="O14" s="71">
        <v>24719126</v>
      </c>
      <c r="P14" s="124">
        <f>7562/7634</f>
        <v>0.99056850930049778</v>
      </c>
    </row>
    <row r="15" spans="1:16" ht="15.75" thickBot="1" x14ac:dyDescent="0.3"/>
    <row r="16" spans="1:16" ht="15.75" thickBot="1" x14ac:dyDescent="0.3">
      <c r="A16" s="145" t="s">
        <v>9</v>
      </c>
      <c r="B16" s="136">
        <v>2020</v>
      </c>
      <c r="C16" s="137"/>
      <c r="D16" s="147"/>
      <c r="E16" s="139">
        <v>2021</v>
      </c>
      <c r="F16" s="140"/>
      <c r="G16" s="141"/>
      <c r="H16" s="142">
        <v>2022</v>
      </c>
      <c r="I16" s="143"/>
      <c r="J16" s="144"/>
      <c r="K16" s="127">
        <v>2023</v>
      </c>
      <c r="L16" s="128"/>
      <c r="M16" s="129"/>
      <c r="N16" s="148">
        <v>2024</v>
      </c>
      <c r="O16" s="131"/>
      <c r="P16" s="132"/>
    </row>
    <row r="17" spans="1:16" ht="15.75" thickBot="1" x14ac:dyDescent="0.3">
      <c r="A17" s="146"/>
      <c r="B17" s="26" t="s">
        <v>3</v>
      </c>
      <c r="C17" s="27" t="s">
        <v>4</v>
      </c>
      <c r="D17" s="58" t="s">
        <v>5</v>
      </c>
      <c r="E17" s="29" t="s">
        <v>3</v>
      </c>
      <c r="F17" s="30" t="s">
        <v>4</v>
      </c>
      <c r="G17" s="31" t="s">
        <v>5</v>
      </c>
      <c r="H17" s="32" t="s">
        <v>3</v>
      </c>
      <c r="I17" s="33" t="s">
        <v>4</v>
      </c>
      <c r="J17" s="34" t="s">
        <v>5</v>
      </c>
      <c r="K17" s="35" t="s">
        <v>3</v>
      </c>
      <c r="L17" s="36" t="s">
        <v>4</v>
      </c>
      <c r="M17" s="37" t="s">
        <v>5</v>
      </c>
      <c r="N17" s="40" t="s">
        <v>3</v>
      </c>
      <c r="O17" s="38" t="s">
        <v>4</v>
      </c>
      <c r="P17" s="39" t="s">
        <v>5</v>
      </c>
    </row>
    <row r="18" spans="1:16" ht="15.75" thickBot="1" x14ac:dyDescent="0.3">
      <c r="A18" s="53" t="s">
        <v>15</v>
      </c>
      <c r="B18" s="88">
        <v>279.60000000000002</v>
      </c>
      <c r="C18" s="75">
        <v>13372354</v>
      </c>
      <c r="D18" s="126">
        <f>5075/5075</f>
        <v>1</v>
      </c>
      <c r="E18" s="88">
        <v>255.1</v>
      </c>
      <c r="F18" s="75">
        <v>11659652</v>
      </c>
      <c r="G18" s="115">
        <f>5560/5560</f>
        <v>1</v>
      </c>
      <c r="H18" s="88">
        <v>287.10000000000002</v>
      </c>
      <c r="I18" s="75">
        <v>12021483</v>
      </c>
      <c r="J18" s="115">
        <f>5537/5537</f>
        <v>1</v>
      </c>
      <c r="K18" s="88">
        <v>233.8</v>
      </c>
      <c r="L18" s="75">
        <v>10834663</v>
      </c>
      <c r="M18" s="115">
        <f>4668/4668</f>
        <v>1</v>
      </c>
      <c r="N18" s="97">
        <v>324.5</v>
      </c>
      <c r="O18" s="75">
        <v>16647002</v>
      </c>
      <c r="P18" s="115">
        <f>7802/7802</f>
        <v>1</v>
      </c>
    </row>
    <row r="19" spans="1:16" x14ac:dyDescent="0.25">
      <c r="A19" s="56" t="s">
        <v>20</v>
      </c>
      <c r="B19" s="89">
        <v>12.6</v>
      </c>
      <c r="C19" s="72">
        <v>347909</v>
      </c>
      <c r="D19" s="59" t="s">
        <v>6</v>
      </c>
      <c r="E19" s="89">
        <v>10.7</v>
      </c>
      <c r="F19" s="72">
        <v>261310</v>
      </c>
      <c r="G19" s="54" t="s">
        <v>6</v>
      </c>
      <c r="H19" s="89">
        <v>14.4</v>
      </c>
      <c r="I19" s="72">
        <v>340865</v>
      </c>
      <c r="J19" s="54" t="s">
        <v>6</v>
      </c>
      <c r="K19" s="89">
        <v>4.0999999999999996</v>
      </c>
      <c r="L19" s="72">
        <v>98473</v>
      </c>
      <c r="M19" s="54" t="s">
        <v>6</v>
      </c>
      <c r="N19" s="98">
        <v>10.6</v>
      </c>
      <c r="O19" s="72">
        <v>260069</v>
      </c>
      <c r="P19" s="54" t="s">
        <v>6</v>
      </c>
    </row>
    <row r="20" spans="1:16" x14ac:dyDescent="0.25">
      <c r="A20" s="57" t="s">
        <v>21</v>
      </c>
      <c r="B20" s="90">
        <v>16.7</v>
      </c>
      <c r="C20" s="73">
        <v>790733</v>
      </c>
      <c r="D20" s="60" t="s">
        <v>6</v>
      </c>
      <c r="E20" s="90">
        <v>12.2</v>
      </c>
      <c r="F20" s="73">
        <v>760975</v>
      </c>
      <c r="G20" s="55" t="s">
        <v>6</v>
      </c>
      <c r="H20" s="90">
        <v>19.600000000000001</v>
      </c>
      <c r="I20" s="73">
        <v>1215698</v>
      </c>
      <c r="J20" s="55" t="s">
        <v>6</v>
      </c>
      <c r="K20" s="90">
        <v>3.5</v>
      </c>
      <c r="L20" s="73">
        <v>222621</v>
      </c>
      <c r="M20" s="55" t="s">
        <v>6</v>
      </c>
      <c r="N20" s="99">
        <v>13.7</v>
      </c>
      <c r="O20" s="73">
        <v>711416</v>
      </c>
      <c r="P20" s="55" t="s">
        <v>6</v>
      </c>
    </row>
    <row r="21" spans="1:16" x14ac:dyDescent="0.25">
      <c r="A21" s="57" t="s">
        <v>22</v>
      </c>
      <c r="B21" s="90">
        <v>19.5</v>
      </c>
      <c r="C21" s="73">
        <v>547232</v>
      </c>
      <c r="D21" s="60" t="s">
        <v>6</v>
      </c>
      <c r="E21" s="90">
        <v>23.1</v>
      </c>
      <c r="F21" s="73">
        <v>570952</v>
      </c>
      <c r="G21" s="55" t="s">
        <v>6</v>
      </c>
      <c r="H21" s="90">
        <v>45.2</v>
      </c>
      <c r="I21" s="73">
        <v>1534421</v>
      </c>
      <c r="J21" s="55" t="s">
        <v>6</v>
      </c>
      <c r="K21" s="90">
        <v>7.9</v>
      </c>
      <c r="L21" s="73">
        <v>269757</v>
      </c>
      <c r="M21" s="55" t="s">
        <v>6</v>
      </c>
      <c r="N21" s="99">
        <v>29.8</v>
      </c>
      <c r="O21" s="73">
        <v>1019677</v>
      </c>
      <c r="P21" s="55" t="s">
        <v>6</v>
      </c>
    </row>
    <row r="22" spans="1:16" x14ac:dyDescent="0.25">
      <c r="A22" s="57" t="s">
        <v>23</v>
      </c>
      <c r="B22" s="90">
        <v>7.8</v>
      </c>
      <c r="C22" s="73">
        <v>138562</v>
      </c>
      <c r="D22" s="60" t="s">
        <v>6</v>
      </c>
      <c r="E22" s="90">
        <v>10</v>
      </c>
      <c r="F22" s="73">
        <v>150402</v>
      </c>
      <c r="G22" s="55" t="s">
        <v>6</v>
      </c>
      <c r="H22" s="90">
        <v>50.8</v>
      </c>
      <c r="I22" s="73">
        <v>736034</v>
      </c>
      <c r="J22" s="55" t="s">
        <v>6</v>
      </c>
      <c r="K22" s="90">
        <v>4</v>
      </c>
      <c r="L22" s="73">
        <v>59872</v>
      </c>
      <c r="M22" s="55" t="s">
        <v>6</v>
      </c>
      <c r="N22" s="99">
        <v>9.1999999999999993</v>
      </c>
      <c r="O22" s="73">
        <v>136955</v>
      </c>
      <c r="P22" s="55" t="s">
        <v>6</v>
      </c>
    </row>
    <row r="23" spans="1:16" x14ac:dyDescent="0.25">
      <c r="A23" s="57" t="s">
        <v>24</v>
      </c>
      <c r="B23" s="90">
        <v>15.7</v>
      </c>
      <c r="C23" s="73">
        <v>264916</v>
      </c>
      <c r="D23" s="60" t="s">
        <v>6</v>
      </c>
      <c r="E23" s="90">
        <v>7.4</v>
      </c>
      <c r="F23" s="73">
        <v>126367</v>
      </c>
      <c r="G23" s="55" t="s">
        <v>6</v>
      </c>
      <c r="H23" s="90">
        <v>16.2</v>
      </c>
      <c r="I23" s="73">
        <v>252802</v>
      </c>
      <c r="J23" s="55" t="s">
        <v>6</v>
      </c>
      <c r="K23" s="90">
        <v>4.0999999999999996</v>
      </c>
      <c r="L23" s="73">
        <v>69453</v>
      </c>
      <c r="M23" s="55" t="s">
        <v>6</v>
      </c>
      <c r="N23" s="99">
        <v>3.6</v>
      </c>
      <c r="O23" s="73">
        <v>58775</v>
      </c>
      <c r="P23" s="55" t="s">
        <v>6</v>
      </c>
    </row>
    <row r="24" spans="1:16" x14ac:dyDescent="0.25">
      <c r="A24" s="57" t="s">
        <v>25</v>
      </c>
      <c r="B24" s="90">
        <v>14.5</v>
      </c>
      <c r="C24" s="73">
        <v>230265</v>
      </c>
      <c r="D24" s="60" t="s">
        <v>6</v>
      </c>
      <c r="E24" s="90">
        <v>6.3</v>
      </c>
      <c r="F24" s="73">
        <v>123280</v>
      </c>
      <c r="G24" s="55" t="s">
        <v>6</v>
      </c>
      <c r="H24" s="90">
        <v>15.6</v>
      </c>
      <c r="I24" s="73">
        <v>307381</v>
      </c>
      <c r="J24" s="55" t="s">
        <v>6</v>
      </c>
      <c r="K24" s="90">
        <v>2.6</v>
      </c>
      <c r="L24" s="73">
        <v>49090</v>
      </c>
      <c r="M24" s="55" t="s">
        <v>6</v>
      </c>
      <c r="N24" s="99">
        <v>3.9</v>
      </c>
      <c r="O24" s="73">
        <v>72550</v>
      </c>
      <c r="P24" s="55" t="s">
        <v>6</v>
      </c>
    </row>
    <row r="25" spans="1:16" ht="15.75" thickBot="1" x14ac:dyDescent="0.3">
      <c r="A25" s="45" t="s">
        <v>26</v>
      </c>
      <c r="B25" s="91">
        <v>6.6</v>
      </c>
      <c r="C25" s="74">
        <v>103772</v>
      </c>
      <c r="D25" s="61" t="s">
        <v>6</v>
      </c>
      <c r="E25" s="91">
        <v>7</v>
      </c>
      <c r="F25" s="74">
        <v>108281</v>
      </c>
      <c r="G25" s="46" t="s">
        <v>6</v>
      </c>
      <c r="H25" s="91">
        <v>14.8</v>
      </c>
      <c r="I25" s="74">
        <v>224827</v>
      </c>
      <c r="J25" s="46" t="s">
        <v>6</v>
      </c>
      <c r="K25" s="91">
        <v>5.6</v>
      </c>
      <c r="L25" s="74">
        <v>88345</v>
      </c>
      <c r="M25" s="46" t="s">
        <v>6</v>
      </c>
      <c r="N25" s="100">
        <v>4</v>
      </c>
      <c r="O25" s="74">
        <v>65447</v>
      </c>
      <c r="P25" s="46" t="s">
        <v>6</v>
      </c>
    </row>
    <row r="26" spans="1:16" ht="15.75" thickBot="1" x14ac:dyDescent="0.3"/>
    <row r="27" spans="1:16" ht="15.75" thickBot="1" x14ac:dyDescent="0.3">
      <c r="A27" s="133" t="s">
        <v>10</v>
      </c>
      <c r="B27" s="136">
        <v>2020</v>
      </c>
      <c r="C27" s="137"/>
      <c r="D27" s="138"/>
      <c r="E27" s="139">
        <v>2021</v>
      </c>
      <c r="F27" s="140"/>
      <c r="G27" s="141"/>
      <c r="H27" s="142">
        <v>2022</v>
      </c>
      <c r="I27" s="143"/>
      <c r="J27" s="144"/>
      <c r="K27" s="127">
        <v>2023</v>
      </c>
      <c r="L27" s="128"/>
      <c r="M27" s="129"/>
      <c r="N27" s="130">
        <v>2024</v>
      </c>
      <c r="O27" s="131"/>
      <c r="P27" s="132"/>
    </row>
    <row r="28" spans="1:16" ht="15.75" thickBot="1" x14ac:dyDescent="0.3">
      <c r="A28" s="135"/>
      <c r="B28" s="10" t="s">
        <v>3</v>
      </c>
      <c r="C28" s="11" t="s">
        <v>4</v>
      </c>
      <c r="D28" s="12" t="s">
        <v>5</v>
      </c>
      <c r="E28" s="13" t="s">
        <v>3</v>
      </c>
      <c r="F28" s="14" t="s">
        <v>4</v>
      </c>
      <c r="G28" s="15" t="s">
        <v>5</v>
      </c>
      <c r="H28" s="16" t="s">
        <v>3</v>
      </c>
      <c r="I28" s="17" t="s">
        <v>4</v>
      </c>
      <c r="J28" s="18" t="s">
        <v>5</v>
      </c>
      <c r="K28" s="19" t="s">
        <v>3</v>
      </c>
      <c r="L28" s="20" t="s">
        <v>4</v>
      </c>
      <c r="M28" s="21" t="s">
        <v>5</v>
      </c>
      <c r="N28" s="22" t="s">
        <v>3</v>
      </c>
      <c r="O28" s="23" t="s">
        <v>4</v>
      </c>
      <c r="P28" s="24" t="s">
        <v>5</v>
      </c>
    </row>
    <row r="29" spans="1:16" x14ac:dyDescent="0.25">
      <c r="A29" s="111" t="s">
        <v>16</v>
      </c>
      <c r="B29" s="92">
        <v>1383.5</v>
      </c>
      <c r="C29" s="76">
        <v>33339192</v>
      </c>
      <c r="D29" s="116">
        <f>5948/5965</f>
        <v>0.99715004191114831</v>
      </c>
      <c r="E29" s="92">
        <v>1153.7</v>
      </c>
      <c r="F29" s="76">
        <v>28698162</v>
      </c>
      <c r="G29" s="116">
        <f>6867/6869</f>
        <v>0.99970883680302813</v>
      </c>
      <c r="H29" s="92">
        <v>1385.8</v>
      </c>
      <c r="I29" s="76">
        <v>34063034</v>
      </c>
      <c r="J29" s="116">
        <f>8078/8206</f>
        <v>0.98440165732390938</v>
      </c>
      <c r="K29" s="92">
        <v>1046.0999999999999</v>
      </c>
      <c r="L29" s="76">
        <v>31921023</v>
      </c>
      <c r="M29" s="116">
        <f>7911/7962</f>
        <v>0.99359457422758102</v>
      </c>
      <c r="N29" s="92">
        <v>1276.4000000000001</v>
      </c>
      <c r="O29" s="76">
        <v>34270673</v>
      </c>
      <c r="P29" s="116">
        <f>8323/8372</f>
        <v>0.9941471571906354</v>
      </c>
    </row>
    <row r="30" spans="1:16" ht="15.75" thickBot="1" x14ac:dyDescent="0.3">
      <c r="A30" s="9" t="s">
        <v>17</v>
      </c>
      <c r="B30" s="93">
        <v>846.3</v>
      </c>
      <c r="C30" s="77">
        <v>44755622</v>
      </c>
      <c r="D30" s="117">
        <f>5336/5336</f>
        <v>1</v>
      </c>
      <c r="E30" s="93">
        <v>721.4</v>
      </c>
      <c r="F30" s="77">
        <v>47116891</v>
      </c>
      <c r="G30" s="117">
        <f>7872/7921</f>
        <v>0.99381391238479988</v>
      </c>
      <c r="H30" s="93">
        <v>766.8</v>
      </c>
      <c r="I30" s="77">
        <v>44748949</v>
      </c>
      <c r="J30" s="117">
        <f>7573/7655</f>
        <v>0.98928804702808626</v>
      </c>
      <c r="K30" s="93">
        <v>750.5</v>
      </c>
      <c r="L30" s="77">
        <v>39091737</v>
      </c>
      <c r="M30" s="117">
        <f>7081/7159</f>
        <v>0.98910462355077522</v>
      </c>
      <c r="N30" s="93">
        <v>789</v>
      </c>
      <c r="O30" s="77">
        <v>36747606</v>
      </c>
      <c r="P30" s="117">
        <f>6710/6731</f>
        <v>0.99688010696776108</v>
      </c>
    </row>
    <row r="31" spans="1:16" x14ac:dyDescent="0.25">
      <c r="A31" s="47" t="s">
        <v>30</v>
      </c>
      <c r="B31" s="94">
        <v>34.799999999999997</v>
      </c>
      <c r="C31" s="78">
        <v>2044390</v>
      </c>
      <c r="D31" s="48" t="s">
        <v>6</v>
      </c>
      <c r="E31" s="94">
        <v>27.7</v>
      </c>
      <c r="F31" s="78">
        <v>1612588</v>
      </c>
      <c r="G31" s="48" t="s">
        <v>6</v>
      </c>
      <c r="H31" s="94">
        <v>52.3</v>
      </c>
      <c r="I31" s="78">
        <v>3187125</v>
      </c>
      <c r="J31" s="48" t="s">
        <v>6</v>
      </c>
      <c r="K31" s="94">
        <v>7.7</v>
      </c>
      <c r="L31" s="78">
        <v>362919</v>
      </c>
      <c r="M31" s="48" t="s">
        <v>6</v>
      </c>
      <c r="N31" s="94">
        <v>37.4</v>
      </c>
      <c r="O31" s="78">
        <v>1967014</v>
      </c>
      <c r="P31" s="48" t="s">
        <v>6</v>
      </c>
    </row>
    <row r="32" spans="1:16" x14ac:dyDescent="0.25">
      <c r="A32" s="49" t="s">
        <v>31</v>
      </c>
      <c r="B32" s="95">
        <v>6.2</v>
      </c>
      <c r="C32" s="79">
        <v>378051</v>
      </c>
      <c r="D32" s="50" t="s">
        <v>6</v>
      </c>
      <c r="E32" s="95">
        <v>36.1</v>
      </c>
      <c r="F32" s="79">
        <v>2272716</v>
      </c>
      <c r="G32" s="50" t="s">
        <v>6</v>
      </c>
      <c r="H32" s="95">
        <v>41.5</v>
      </c>
      <c r="I32" s="79">
        <v>2562734</v>
      </c>
      <c r="J32" s="50" t="s">
        <v>6</v>
      </c>
      <c r="K32" s="95">
        <v>24.7</v>
      </c>
      <c r="L32" s="79">
        <v>1470757</v>
      </c>
      <c r="M32" s="50" t="s">
        <v>6</v>
      </c>
      <c r="N32" s="95">
        <v>37</v>
      </c>
      <c r="O32" s="79">
        <v>2021532</v>
      </c>
      <c r="P32" s="50" t="s">
        <v>6</v>
      </c>
    </row>
    <row r="33" spans="1:16" x14ac:dyDescent="0.25">
      <c r="A33" s="49" t="s">
        <v>32</v>
      </c>
      <c r="B33" s="95">
        <v>19.7</v>
      </c>
      <c r="C33" s="79">
        <v>1102769</v>
      </c>
      <c r="D33" s="50" t="s">
        <v>6</v>
      </c>
      <c r="E33" s="95">
        <v>47.6</v>
      </c>
      <c r="F33" s="79">
        <v>2399186</v>
      </c>
      <c r="G33" s="50" t="s">
        <v>6</v>
      </c>
      <c r="H33" s="95">
        <v>91.6</v>
      </c>
      <c r="I33" s="79">
        <v>5290574</v>
      </c>
      <c r="J33" s="50" t="s">
        <v>6</v>
      </c>
      <c r="K33" s="95">
        <v>20</v>
      </c>
      <c r="L33" s="79">
        <v>1139231</v>
      </c>
      <c r="M33" s="50" t="s">
        <v>6</v>
      </c>
      <c r="N33" s="95">
        <v>95</v>
      </c>
      <c r="O33" s="79">
        <v>5654403</v>
      </c>
      <c r="P33" s="50" t="s">
        <v>6</v>
      </c>
    </row>
    <row r="34" spans="1:16" x14ac:dyDescent="0.25">
      <c r="A34" s="49" t="s">
        <v>33</v>
      </c>
      <c r="B34" s="95">
        <v>14.4</v>
      </c>
      <c r="C34" s="79">
        <v>866195</v>
      </c>
      <c r="D34" s="50" t="s">
        <v>6</v>
      </c>
      <c r="E34" s="95">
        <v>17.2</v>
      </c>
      <c r="F34" s="79">
        <v>1031350</v>
      </c>
      <c r="G34" s="50" t="s">
        <v>6</v>
      </c>
      <c r="H34" s="95">
        <v>47.7</v>
      </c>
      <c r="I34" s="79">
        <v>2718643</v>
      </c>
      <c r="J34" s="50" t="s">
        <v>6</v>
      </c>
      <c r="K34" s="95">
        <v>5.8</v>
      </c>
      <c r="L34" s="79">
        <v>368128</v>
      </c>
      <c r="M34" s="50" t="s">
        <v>6</v>
      </c>
      <c r="N34" s="95">
        <v>16.399999999999999</v>
      </c>
      <c r="O34" s="79">
        <v>863070</v>
      </c>
      <c r="P34" s="50" t="s">
        <v>6</v>
      </c>
    </row>
    <row r="35" spans="1:16" x14ac:dyDescent="0.25">
      <c r="A35" s="49" t="s">
        <v>34</v>
      </c>
      <c r="B35" s="95">
        <v>26.8</v>
      </c>
      <c r="C35" s="79">
        <v>1532480</v>
      </c>
      <c r="D35" s="50" t="s">
        <v>6</v>
      </c>
      <c r="E35" s="95">
        <v>22.9</v>
      </c>
      <c r="F35" s="79">
        <v>1347195</v>
      </c>
      <c r="G35" s="50" t="s">
        <v>6</v>
      </c>
      <c r="H35" s="95">
        <v>65.7</v>
      </c>
      <c r="I35" s="79">
        <v>3838871</v>
      </c>
      <c r="J35" s="50" t="s">
        <v>6</v>
      </c>
      <c r="K35" s="95">
        <v>7.7</v>
      </c>
      <c r="L35" s="79">
        <v>451269</v>
      </c>
      <c r="M35" s="50" t="s">
        <v>6</v>
      </c>
      <c r="N35" s="95">
        <v>80.2</v>
      </c>
      <c r="O35" s="79">
        <v>4507064</v>
      </c>
      <c r="P35" s="50" t="s">
        <v>6</v>
      </c>
    </row>
    <row r="36" spans="1:16" ht="15.75" thickBot="1" x14ac:dyDescent="0.3">
      <c r="A36" s="51" t="s">
        <v>35</v>
      </c>
      <c r="B36" s="96">
        <v>3.5</v>
      </c>
      <c r="C36" s="80">
        <v>203996</v>
      </c>
      <c r="D36" s="52" t="s">
        <v>6</v>
      </c>
      <c r="E36" s="96">
        <v>9.9</v>
      </c>
      <c r="F36" s="80">
        <v>616308</v>
      </c>
      <c r="G36" s="52" t="s">
        <v>6</v>
      </c>
      <c r="H36" s="96">
        <v>82.8</v>
      </c>
      <c r="I36" s="80">
        <v>4980154</v>
      </c>
      <c r="J36" s="52" t="s">
        <v>6</v>
      </c>
      <c r="K36" s="96">
        <v>13.9</v>
      </c>
      <c r="L36" s="80">
        <v>810010</v>
      </c>
      <c r="M36" s="52" t="s">
        <v>6</v>
      </c>
      <c r="N36" s="96">
        <v>31.5</v>
      </c>
      <c r="O36" s="80">
        <v>1727281</v>
      </c>
      <c r="P36" s="52" t="s">
        <v>6</v>
      </c>
    </row>
    <row r="37" spans="1:16" ht="15.75" thickBot="1" x14ac:dyDescent="0.3"/>
    <row r="38" spans="1:16" ht="15.75" customHeight="1" thickBot="1" x14ac:dyDescent="0.3">
      <c r="A38" s="133" t="s">
        <v>18</v>
      </c>
      <c r="B38" s="136">
        <v>2020</v>
      </c>
      <c r="C38" s="137"/>
      <c r="D38" s="138"/>
      <c r="E38" s="139">
        <v>2021</v>
      </c>
      <c r="F38" s="140"/>
      <c r="G38" s="141"/>
      <c r="H38" s="142">
        <v>2022</v>
      </c>
      <c r="I38" s="143"/>
      <c r="J38" s="144"/>
      <c r="K38" s="127">
        <v>2023</v>
      </c>
      <c r="L38" s="128"/>
      <c r="M38" s="129"/>
      <c r="N38" s="130">
        <v>2024</v>
      </c>
      <c r="O38" s="131"/>
      <c r="P38" s="132"/>
    </row>
    <row r="39" spans="1:16" ht="15" customHeight="1" thickBot="1" x14ac:dyDescent="0.3">
      <c r="A39" s="135"/>
      <c r="B39" s="10" t="s">
        <v>3</v>
      </c>
      <c r="C39" s="11" t="s">
        <v>4</v>
      </c>
      <c r="D39" s="12" t="s">
        <v>5</v>
      </c>
      <c r="E39" s="13" t="s">
        <v>3</v>
      </c>
      <c r="F39" s="14" t="s">
        <v>4</v>
      </c>
      <c r="G39" s="15" t="s">
        <v>5</v>
      </c>
      <c r="H39" s="16" t="s">
        <v>3</v>
      </c>
      <c r="I39" s="17" t="s">
        <v>4</v>
      </c>
      <c r="J39" s="18" t="s">
        <v>5</v>
      </c>
      <c r="K39" s="19" t="s">
        <v>3</v>
      </c>
      <c r="L39" s="20" t="s">
        <v>4</v>
      </c>
      <c r="M39" s="21" t="s">
        <v>5</v>
      </c>
      <c r="N39" s="22" t="s">
        <v>3</v>
      </c>
      <c r="O39" s="23" t="s">
        <v>4</v>
      </c>
      <c r="P39" s="24" t="s">
        <v>5</v>
      </c>
    </row>
    <row r="40" spans="1:16" ht="15.75" thickBot="1" x14ac:dyDescent="0.3">
      <c r="A40" s="110" t="s">
        <v>19</v>
      </c>
      <c r="B40" s="104">
        <v>279.60000000000002</v>
      </c>
      <c r="C40" s="101">
        <v>13372354</v>
      </c>
      <c r="D40" s="25" t="s">
        <v>6</v>
      </c>
      <c r="E40" s="104">
        <v>255.1</v>
      </c>
      <c r="F40" s="101">
        <v>11659652</v>
      </c>
      <c r="G40" s="25" t="s">
        <v>6</v>
      </c>
      <c r="H40" s="104">
        <v>393.8</v>
      </c>
      <c r="I40" s="101">
        <v>30726236</v>
      </c>
      <c r="J40" s="25" t="s">
        <v>6</v>
      </c>
      <c r="K40" s="104">
        <v>393.8</v>
      </c>
      <c r="L40" s="101">
        <v>33465698</v>
      </c>
      <c r="M40" s="25" t="s">
        <v>6</v>
      </c>
      <c r="N40" s="104">
        <v>438.9</v>
      </c>
      <c r="O40" s="101">
        <v>28926253</v>
      </c>
      <c r="P40" s="25" t="s">
        <v>6</v>
      </c>
    </row>
    <row r="41" spans="1:16" ht="15.75" thickBot="1" x14ac:dyDescent="0.3"/>
    <row r="42" spans="1:16" ht="15.75" thickBot="1" x14ac:dyDescent="0.3">
      <c r="A42" s="145" t="s">
        <v>27</v>
      </c>
      <c r="B42" s="136">
        <v>2020</v>
      </c>
      <c r="C42" s="137"/>
      <c r="D42" s="138"/>
      <c r="E42" s="139">
        <v>2021</v>
      </c>
      <c r="F42" s="140"/>
      <c r="G42" s="141"/>
      <c r="H42" s="142">
        <v>2022</v>
      </c>
      <c r="I42" s="143"/>
      <c r="J42" s="144"/>
      <c r="K42" s="127">
        <v>2023</v>
      </c>
      <c r="L42" s="128"/>
      <c r="M42" s="129"/>
      <c r="N42" s="148">
        <v>2024</v>
      </c>
      <c r="O42" s="131"/>
      <c r="P42" s="132"/>
    </row>
    <row r="43" spans="1:16" ht="15.75" thickBot="1" x14ac:dyDescent="0.3">
      <c r="A43" s="146"/>
      <c r="B43" s="26" t="s">
        <v>3</v>
      </c>
      <c r="C43" s="27" t="s">
        <v>4</v>
      </c>
      <c r="D43" s="28" t="s">
        <v>5</v>
      </c>
      <c r="E43" s="29" t="s">
        <v>3</v>
      </c>
      <c r="F43" s="30" t="s">
        <v>4</v>
      </c>
      <c r="G43" s="31" t="s">
        <v>5</v>
      </c>
      <c r="H43" s="32" t="s">
        <v>3</v>
      </c>
      <c r="I43" s="33" t="s">
        <v>4</v>
      </c>
      <c r="J43" s="34" t="s">
        <v>5</v>
      </c>
      <c r="K43" s="35" t="s">
        <v>3</v>
      </c>
      <c r="L43" s="36" t="s">
        <v>4</v>
      </c>
      <c r="M43" s="37" t="s">
        <v>5</v>
      </c>
      <c r="N43" s="40" t="s">
        <v>3</v>
      </c>
      <c r="O43" s="38" t="s">
        <v>4</v>
      </c>
      <c r="P43" s="39" t="s">
        <v>5</v>
      </c>
    </row>
    <row r="44" spans="1:16" x14ac:dyDescent="0.25">
      <c r="A44" s="41" t="s">
        <v>28</v>
      </c>
      <c r="B44" s="63">
        <v>0</v>
      </c>
      <c r="C44" s="62">
        <v>0</v>
      </c>
      <c r="D44" s="42" t="s">
        <v>6</v>
      </c>
      <c r="E44" s="63">
        <v>0</v>
      </c>
      <c r="F44" s="62">
        <v>0</v>
      </c>
      <c r="G44" s="42" t="s">
        <v>6</v>
      </c>
      <c r="H44" s="107">
        <v>0.9</v>
      </c>
      <c r="I44" s="62">
        <v>2628</v>
      </c>
      <c r="J44" s="42" t="s">
        <v>6</v>
      </c>
      <c r="K44" s="107">
        <v>0.9</v>
      </c>
      <c r="L44" s="109">
        <v>240</v>
      </c>
      <c r="M44" s="42" t="s">
        <v>6</v>
      </c>
      <c r="N44" s="108">
        <v>1.4</v>
      </c>
      <c r="O44" s="109">
        <v>3942</v>
      </c>
      <c r="P44" s="42" t="s">
        <v>6</v>
      </c>
    </row>
    <row r="45" spans="1:16" ht="15.75" thickBot="1" x14ac:dyDescent="0.3">
      <c r="A45" s="43" t="s">
        <v>29</v>
      </c>
      <c r="B45" s="106">
        <v>17.899999999999999</v>
      </c>
      <c r="C45" s="102">
        <v>371230</v>
      </c>
      <c r="D45" s="44" t="s">
        <v>6</v>
      </c>
      <c r="E45" s="106">
        <v>21.4</v>
      </c>
      <c r="F45" s="102">
        <v>427277</v>
      </c>
      <c r="G45" s="44" t="s">
        <v>6</v>
      </c>
      <c r="H45" s="106">
        <v>49</v>
      </c>
      <c r="I45" s="102">
        <v>1011265</v>
      </c>
      <c r="J45" s="44" t="s">
        <v>6</v>
      </c>
      <c r="K45" s="106">
        <v>49</v>
      </c>
      <c r="L45" s="102">
        <v>306746</v>
      </c>
      <c r="M45" s="44" t="s">
        <v>6</v>
      </c>
      <c r="N45" s="105">
        <v>30.2</v>
      </c>
      <c r="O45" s="102">
        <v>814073</v>
      </c>
      <c r="P45" s="44" t="s">
        <v>6</v>
      </c>
    </row>
    <row r="48" spans="1:16" x14ac:dyDescent="0.25">
      <c r="M48" s="103"/>
    </row>
  </sheetData>
  <mergeCells count="36">
    <mergeCell ref="N42:P42"/>
    <mergeCell ref="A42:A43"/>
    <mergeCell ref="B42:D42"/>
    <mergeCell ref="E42:G42"/>
    <mergeCell ref="H42:J42"/>
    <mergeCell ref="K42:M42"/>
    <mergeCell ref="N16:P16"/>
    <mergeCell ref="N27:P27"/>
    <mergeCell ref="A38:A39"/>
    <mergeCell ref="B38:D38"/>
    <mergeCell ref="E38:G38"/>
    <mergeCell ref="H38:J38"/>
    <mergeCell ref="K38:M38"/>
    <mergeCell ref="N38:P38"/>
    <mergeCell ref="A27:A28"/>
    <mergeCell ref="B27:D27"/>
    <mergeCell ref="E27:G27"/>
    <mergeCell ref="H27:J27"/>
    <mergeCell ref="K27:M27"/>
    <mergeCell ref="A16:A17"/>
    <mergeCell ref="B16:D16"/>
    <mergeCell ref="E16:G16"/>
    <mergeCell ref="H16:J16"/>
    <mergeCell ref="K16:M16"/>
    <mergeCell ref="K1:M1"/>
    <mergeCell ref="N1:P1"/>
    <mergeCell ref="A1:A2"/>
    <mergeCell ref="A8:A9"/>
    <mergeCell ref="B8:D8"/>
    <mergeCell ref="E8:G8"/>
    <mergeCell ref="H8:J8"/>
    <mergeCell ref="B1:D1"/>
    <mergeCell ref="E1:G1"/>
    <mergeCell ref="H1:J1"/>
    <mergeCell ref="K8:M8"/>
    <mergeCell ref="N8:P8"/>
  </mergeCells>
  <phoneticPr fontId="7" type="noConversion"/>
  <pageMargins left="0.7" right="0.7" top="0.75" bottom="0.75" header="0.3" footer="0.3"/>
  <pageSetup scale="48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FDE88-9BDD-4910-A9F3-82AE61417530}">
  <dimension ref="A1:A10"/>
  <sheetViews>
    <sheetView workbookViewId="0">
      <selection activeCell="A3" sqref="A3:A10"/>
    </sheetView>
  </sheetViews>
  <sheetFormatPr defaultRowHeight="15" x14ac:dyDescent="0.25"/>
  <cols>
    <col min="1" max="1" width="130" style="149" customWidth="1"/>
  </cols>
  <sheetData>
    <row r="1" spans="1:1" x14ac:dyDescent="0.25">
      <c r="A1" s="149" t="s">
        <v>38</v>
      </c>
    </row>
    <row r="2" spans="1:1" ht="30" x14ac:dyDescent="0.25">
      <c r="A2" s="149" t="s">
        <v>47</v>
      </c>
    </row>
    <row r="3" spans="1:1" ht="30" x14ac:dyDescent="0.25">
      <c r="A3" s="149" t="s">
        <v>39</v>
      </c>
    </row>
    <row r="4" spans="1:1" ht="30" x14ac:dyDescent="0.25">
      <c r="A4" s="149" t="s">
        <v>40</v>
      </c>
    </row>
    <row r="5" spans="1:1" x14ac:dyDescent="0.25">
      <c r="A5" s="149" t="s">
        <v>41</v>
      </c>
    </row>
    <row r="6" spans="1:1" x14ac:dyDescent="0.25">
      <c r="A6" s="149" t="s">
        <v>42</v>
      </c>
    </row>
    <row r="7" spans="1:1" ht="30" x14ac:dyDescent="0.25">
      <c r="A7" s="149" t="s">
        <v>43</v>
      </c>
    </row>
    <row r="8" spans="1:1" x14ac:dyDescent="0.25">
      <c r="A8" s="149" t="s">
        <v>44</v>
      </c>
    </row>
    <row r="9" spans="1:1" x14ac:dyDescent="0.25">
      <c r="A9" s="149" t="s">
        <v>45</v>
      </c>
    </row>
    <row r="10" spans="1:1" ht="30" x14ac:dyDescent="0.25">
      <c r="A10" s="149" t="s">
        <v>46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NOx Summaries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Whitaker, Cindy</dc:creator>
  <cp:lastModifiedBy>Whitaker, Cindy</cp:lastModifiedBy>
  <dcterms:created xsi:type="dcterms:W3CDTF">2025-04-08T14:49:20Z</dcterms:created>
  <dcterms:modified xsi:type="dcterms:W3CDTF">2025-04-09T18:02:50Z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62fcd2-3ff9-4261-9b26-9dd5808d0bb4_Enabled">
    <vt:lpwstr>true</vt:lpwstr>
  </property>
  <property fmtid="{D5CDD505-2E9C-101B-9397-08002B2CF9AE}" pid="3" name="MSIP_Label_d662fcd2-3ff9-4261-9b26-9dd5808d0bb4_SetDate">
    <vt:lpwstr>2025-04-08T15:47:41Z</vt:lpwstr>
  </property>
  <property fmtid="{D5CDD505-2E9C-101B-9397-08002B2CF9AE}" pid="4" name="MSIP_Label_d662fcd2-3ff9-4261-9b26-9dd5808d0bb4_Method">
    <vt:lpwstr>Privileged</vt:lpwstr>
  </property>
  <property fmtid="{D5CDD505-2E9C-101B-9397-08002B2CF9AE}" pid="5" name="MSIP_Label_d662fcd2-3ff9-4261-9b26-9dd5808d0bb4_Name">
    <vt:lpwstr>d662fcd2-3ff9-4261-9b26-9dd5808d0bb4</vt:lpwstr>
  </property>
  <property fmtid="{D5CDD505-2E9C-101B-9397-08002B2CF9AE}" pid="6" name="MSIP_Label_d662fcd2-3ff9-4261-9b26-9dd5808d0bb4_SiteId">
    <vt:lpwstr>5ee3b0ba-a559-45ee-a69e-6d3e963a3e72</vt:lpwstr>
  </property>
  <property fmtid="{D5CDD505-2E9C-101B-9397-08002B2CF9AE}" pid="7" name="MSIP_Label_d662fcd2-3ff9-4261-9b26-9dd5808d0bb4_ActionId">
    <vt:lpwstr>4788e762-a0f9-4a3e-905e-f443538927df</vt:lpwstr>
  </property>
  <property fmtid="{D5CDD505-2E9C-101B-9397-08002B2CF9AE}" pid="8" name="MSIP_Label_d662fcd2-3ff9-4261-9b26-9dd5808d0bb4_ContentBits">
    <vt:lpwstr>0</vt:lpwstr>
  </property>
</Properties>
</file>